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ze.sovinc\Documents\ELENA - MOVeNERGY\JN-0255-2025-1\RD 24.03.2025\"/>
    </mc:Choice>
  </mc:AlternateContent>
  <xr:revisionPtr revIDLastSave="0" documentId="13_ncr:1_{B1B97ACF-73E5-4CA5-9ACB-426296944C12}" xr6:coauthVersionLast="47" xr6:coauthVersionMax="47" xr10:uidLastSave="{00000000-0000-0000-0000-000000000000}"/>
  <bookViews>
    <workbookView xWindow="-28920" yWindow="-120" windowWidth="29040" windowHeight="17520" xr2:uid="{B190FD1D-E3E4-994A-BB75-D9109D4D2AC2}"/>
  </bookViews>
  <sheets>
    <sheet name="Rekap" sheetId="19" r:id="rId1"/>
    <sheet name="Koordinator" sheetId="12" r:id="rId2"/>
    <sheet name="ES_javne" sheetId="14" r:id="rId3"/>
    <sheet name="ES_večstanovanjske" sheetId="15" r:id="rId4"/>
    <sheet name="FVE" sheetId="16" r:id="rId5"/>
    <sheet name="DO" sheetId="17" r:id="rId6"/>
    <sheet name="Svetovanje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7" l="1"/>
  <c r="G11" i="16"/>
  <c r="G10" i="16"/>
  <c r="C14" i="19"/>
  <c r="C10" i="19"/>
  <c r="G10" i="17"/>
  <c r="G11" i="17"/>
  <c r="G9" i="16"/>
  <c r="G8" i="16"/>
  <c r="G11" i="14"/>
  <c r="C6" i="19" l="1"/>
  <c r="C15" i="19" l="1"/>
  <c r="C13" i="19"/>
  <c r="C12" i="19"/>
  <c r="C11" i="19"/>
  <c r="G13" i="17"/>
  <c r="G9" i="17"/>
  <c r="G8" i="17"/>
  <c r="G7" i="17"/>
  <c r="G6" i="17"/>
  <c r="G12" i="16"/>
  <c r="G7" i="16"/>
  <c r="G6" i="16"/>
  <c r="G7" i="15"/>
  <c r="G6" i="15"/>
  <c r="G10" i="14"/>
  <c r="G14" i="17" l="1"/>
  <c r="G13" i="16"/>
  <c r="D13" i="19" s="1"/>
  <c r="G8" i="15"/>
  <c r="D12" i="19" s="1"/>
  <c r="G15" i="17" l="1"/>
  <c r="G16" i="17" s="1"/>
  <c r="D14" i="19"/>
  <c r="G14" i="16"/>
  <c r="G15" i="16" s="1"/>
  <c r="G9" i="15"/>
  <c r="G10" i="15" s="1"/>
  <c r="G8" i="14" l="1"/>
  <c r="G7" i="14"/>
  <c r="G7" i="13"/>
  <c r="G8" i="13" s="1"/>
  <c r="D15" i="19" s="1"/>
  <c r="G9" i="14" l="1"/>
  <c r="G6" i="14"/>
  <c r="G12" i="14"/>
  <c r="G9" i="13"/>
  <c r="G10" i="13" s="1"/>
  <c r="G13" i="14" l="1"/>
  <c r="D11" i="19" s="1"/>
  <c r="G14" i="14" l="1"/>
  <c r="G15" i="14" s="1"/>
  <c r="G7" i="12" l="1"/>
  <c r="G8" i="12" s="1"/>
  <c r="D10" i="19" s="1"/>
  <c r="D17" i="19" s="1"/>
  <c r="D18" i="19" s="1"/>
  <c r="D19" i="19" s="1"/>
  <c r="G9" i="12" l="1"/>
  <c r="G10" i="12" s="1"/>
</calcChain>
</file>

<file path=xl/sharedStrings.xml><?xml version="1.0" encoding="utf-8"?>
<sst xmlns="http://schemas.openxmlformats.org/spreadsheetml/2006/main" count="135" uniqueCount="47">
  <si>
    <t>Št.</t>
  </si>
  <si>
    <t>SKUPAJ</t>
  </si>
  <si>
    <t>Postavka</t>
  </si>
  <si>
    <t>Enota</t>
  </si>
  <si>
    <t>Ocenjena količina</t>
  </si>
  <si>
    <t>Cena na enoto</t>
  </si>
  <si>
    <t xml:space="preserve">Skupaj ponudbena cena brez DDV </t>
  </si>
  <si>
    <t>DDV 22%</t>
  </si>
  <si>
    <t xml:space="preserve">Skupaj ponudbena cena z DDV </t>
  </si>
  <si>
    <t>delovna ura</t>
  </si>
  <si>
    <t>mesec</t>
  </si>
  <si>
    <t>Dodatno svetovanje naročniku na projektu skladno z njegovimi sukcesivnimi potrebami</t>
  </si>
  <si>
    <t>Začetek</t>
  </si>
  <si>
    <t>Projekt</t>
  </si>
  <si>
    <t>Konec</t>
  </si>
  <si>
    <t>kos</t>
  </si>
  <si>
    <t>kpl</t>
  </si>
  <si>
    <t>Izdelava Ocene upravičenosti JZP</t>
  </si>
  <si>
    <t>Izvedba postopka javnega naročila za izvedbo del</t>
  </si>
  <si>
    <t>Nosilec</t>
  </si>
  <si>
    <t>ENERGETSKE SANACIJE JAVNIH OBJEKTOV</t>
  </si>
  <si>
    <t>INVEST. KOMPONENTA:</t>
  </si>
  <si>
    <t>SONČNE ELEKTRARNE (FVE) NA JAVNIH OBJEKTIH</t>
  </si>
  <si>
    <t>Izdelava DIIP</t>
  </si>
  <si>
    <t>Izdelava Investicijskega programa</t>
  </si>
  <si>
    <t>DALJINSKI SISTEM OGREVANJA - OSKRBA Z ENERGIJO</t>
  </si>
  <si>
    <t>Izdelava Predinvesticijske zasnove</t>
  </si>
  <si>
    <t>VSE INVEST. KOMPONENTE - Dodatno svetovanje</t>
  </si>
  <si>
    <t>Izvajanje nalog krovnega koordinatorja projekta (administrativna in pravna pomoč)</t>
  </si>
  <si>
    <t>Ponudbeni predračun št. ________________ za javno naročilo št. ____________________ Izbira krovnega koordinatorja na projektu programa TA ELENA po sklopih</t>
  </si>
  <si>
    <t>Mestna občina Velenje</t>
  </si>
  <si>
    <t>Energy programme for climate neutral City of Velenje
(ELENA MOVeNERGY)</t>
  </si>
  <si>
    <t xml:space="preserve">                                                                     _______________________________________</t>
  </si>
  <si>
    <t>(Kraj in datum)</t>
  </si>
  <si>
    <t xml:space="preserve">                                                           (Ime in priimek ter podpis gospodarskega subjekta)</t>
  </si>
  <si>
    <t>»Co-funded by the lnvestEU Advisory Hub of the European Union«</t>
  </si>
  <si>
    <t>VSE INVEST. KOMPONENTE - KOORDINACIJA PROJEKTA</t>
  </si>
  <si>
    <t>Izdelava Poziva promotorjem v okviru Testa JZP</t>
  </si>
  <si>
    <t>ENERGETSKE SANACIJE VEČ-STANOVANJSKIH OBJEKTOV</t>
  </si>
  <si>
    <t>Izdelava Študije upravičenosti podelitve koncesije (študija ZNKP)</t>
  </si>
  <si>
    <t>Izdelava DIIP za 8 objektov</t>
  </si>
  <si>
    <t>Izdelava Predinvesticijske zasnove za 8 objektov</t>
  </si>
  <si>
    <t>Izdelava Investicijskega programa za 8 objektov</t>
  </si>
  <si>
    <t>Izvedba postopka javnega naročila za projektno dokumentacijo</t>
  </si>
  <si>
    <t>Priprava finančnega modela za obratovanje FVE</t>
  </si>
  <si>
    <t>Izdelava finančnega modela obratovanja postrojenja za OVE</t>
  </si>
  <si>
    <t>Priprava finančnega modela za financiranje izvedbe investicij, pomoč pri pripravi javnega poziva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</si>
</sst>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Aptos"/>
    </font>
    <font>
      <b/>
      <sz val="12"/>
      <color rgb="FF000000"/>
      <name val="Aptos"/>
    </font>
    <font>
      <b/>
      <sz val="12"/>
      <color theme="1"/>
      <name val="Aptos"/>
    </font>
    <font>
      <sz val="12"/>
      <name val="Aptos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3" fillId="4" borderId="1" xfId="0" applyNumberFormat="1" applyFont="1" applyFill="1" applyBorder="1"/>
    <xf numFmtId="0" fontId="3" fillId="0" borderId="0" xfId="0" applyFont="1"/>
    <xf numFmtId="0" fontId="4" fillId="0" borderId="1" xfId="0" applyFont="1" applyBorder="1" applyAlignment="1">
      <alignment horizontal="justify" vertical="center" wrapText="1"/>
    </xf>
    <xf numFmtId="9" fontId="1" fillId="0" borderId="0" xfId="1" applyFont="1"/>
    <xf numFmtId="0" fontId="3" fillId="0" borderId="0" xfId="3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3" applyFont="1"/>
    <xf numFmtId="0" fontId="1" fillId="0" borderId="5" xfId="3" applyFont="1" applyBorder="1"/>
    <xf numFmtId="4" fontId="1" fillId="0" borderId="0" xfId="3" applyNumberFormat="1" applyFont="1"/>
    <xf numFmtId="0" fontId="8" fillId="0" borderId="0" xfId="0" applyFont="1" applyAlignment="1">
      <alignment vertical="center"/>
    </xf>
    <xf numFmtId="0" fontId="9" fillId="0" borderId="0" xfId="0" applyFont="1"/>
    <xf numFmtId="14" fontId="4" fillId="0" borderId="0" xfId="0" applyNumberFormat="1" applyFont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0" borderId="0" xfId="3" applyFont="1" applyAlignment="1">
      <alignment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4">
    <cellStyle name="Navadno" xfId="0" builtinId="0"/>
    <cellStyle name="Navadno 2" xfId="3" xr:uid="{A8AC0115-25C4-444E-A92F-ECF5D6563D70}"/>
    <cellStyle name="Normal 3" xfId="2" xr:uid="{7937F308-F698-2F44-9BD4-92368436F731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52916</xdr:colOff>
      <xdr:row>24</xdr:row>
      <xdr:rowOff>137583</xdr:rowOff>
    </xdr:from>
    <xdr:to>
      <xdr:col>1</xdr:col>
      <xdr:colOff>1502779</xdr:colOff>
      <xdr:row>28</xdr:row>
      <xdr:rowOff>53250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C4D0B2B-FD60-2877-3C16-40057A172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8416" y="5715000"/>
          <a:ext cx="144986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7B518-3A9B-5B48-8EC6-39B658B11822}">
  <dimension ref="B1:D34"/>
  <sheetViews>
    <sheetView tabSelected="1" zoomScale="90" zoomScaleNormal="90" workbookViewId="0">
      <selection activeCell="C36" sqref="C36"/>
    </sheetView>
  </sheetViews>
  <sheetFormatPr defaultColWidth="10.875" defaultRowHeight="15.75" x14ac:dyDescent="0.25"/>
  <cols>
    <col min="1" max="1" width="10.875" style="1"/>
    <col min="2" max="2" width="19.875" style="1" customWidth="1"/>
    <col min="3" max="3" width="63.5" style="1" bestFit="1" customWidth="1"/>
    <col min="4" max="4" width="18.125" style="1" customWidth="1"/>
    <col min="5" max="5" width="10.875" style="1"/>
    <col min="6" max="6" width="20.375" style="1" customWidth="1"/>
    <col min="7" max="7" width="11.625" style="1" bestFit="1" customWidth="1"/>
    <col min="8" max="16384" width="10.875" style="1"/>
  </cols>
  <sheetData>
    <row r="1" spans="2:4" ht="38.1" customHeight="1" x14ac:dyDescent="0.25">
      <c r="B1" s="26" t="s">
        <v>29</v>
      </c>
      <c r="C1" s="27"/>
      <c r="D1" s="27"/>
    </row>
    <row r="2" spans="2:4" ht="38.1" customHeight="1" x14ac:dyDescent="0.25">
      <c r="B2" s="15"/>
      <c r="C2" s="16"/>
      <c r="D2" s="16"/>
    </row>
    <row r="3" spans="2:4" x14ac:dyDescent="0.25">
      <c r="B3" s="1" t="s">
        <v>19</v>
      </c>
      <c r="C3" s="1" t="s">
        <v>30</v>
      </c>
    </row>
    <row r="4" spans="2:4" ht="31.5" x14ac:dyDescent="0.25">
      <c r="B4" s="1" t="s">
        <v>13</v>
      </c>
      <c r="C4" s="17" t="s">
        <v>31</v>
      </c>
    </row>
    <row r="5" spans="2:4" x14ac:dyDescent="0.25">
      <c r="B5" s="1" t="s">
        <v>12</v>
      </c>
      <c r="C5" s="23">
        <v>45566</v>
      </c>
    </row>
    <row r="6" spans="2:4" x14ac:dyDescent="0.25">
      <c r="B6" s="1" t="s">
        <v>14</v>
      </c>
      <c r="C6" s="23">
        <f>EDATE(C5,36)</f>
        <v>46661</v>
      </c>
    </row>
    <row r="9" spans="2:4" x14ac:dyDescent="0.25">
      <c r="B9" s="2" t="s">
        <v>0</v>
      </c>
      <c r="C9" s="2" t="s">
        <v>2</v>
      </c>
      <c r="D9" s="2" t="s">
        <v>1</v>
      </c>
    </row>
    <row r="10" spans="2:4" x14ac:dyDescent="0.25">
      <c r="B10" s="8">
        <v>1</v>
      </c>
      <c r="C10" s="3" t="str">
        <f>Koordinator!C3</f>
        <v>VSE INVEST. KOMPONENTE - KOORDINACIJA PROJEKTA</v>
      </c>
      <c r="D10" s="6">
        <f>Koordinator!G8</f>
        <v>0</v>
      </c>
    </row>
    <row r="11" spans="2:4" x14ac:dyDescent="0.25">
      <c r="B11" s="8">
        <v>2</v>
      </c>
      <c r="C11" s="3" t="str">
        <f>ES_javne!C3</f>
        <v>ENERGETSKE SANACIJE JAVNIH OBJEKTOV</v>
      </c>
      <c r="D11" s="6">
        <f>ES_javne!G13</f>
        <v>0</v>
      </c>
    </row>
    <row r="12" spans="2:4" x14ac:dyDescent="0.25">
      <c r="B12" s="8">
        <v>3</v>
      </c>
      <c r="C12" s="3" t="str">
        <f>ES_večstanovanjske!C3</f>
        <v>ENERGETSKE SANACIJE VEČ-STANOVANJSKIH OBJEKTOV</v>
      </c>
      <c r="D12" s="6">
        <f>ES_večstanovanjske!G8</f>
        <v>0</v>
      </c>
    </row>
    <row r="13" spans="2:4" x14ac:dyDescent="0.25">
      <c r="B13" s="8">
        <v>4</v>
      </c>
      <c r="C13" s="3" t="str">
        <f>FVE!C3</f>
        <v>SONČNE ELEKTRARNE (FVE) NA JAVNIH OBJEKTIH</v>
      </c>
      <c r="D13" s="6">
        <f>FVE!G13</f>
        <v>0</v>
      </c>
    </row>
    <row r="14" spans="2:4" x14ac:dyDescent="0.25">
      <c r="B14" s="8">
        <v>5</v>
      </c>
      <c r="C14" s="3" t="str">
        <f>DO!C3</f>
        <v>DALJINSKI SISTEM OGREVANJA - OSKRBA Z ENERGIJO</v>
      </c>
      <c r="D14" s="6">
        <f>DO!G14</f>
        <v>0</v>
      </c>
    </row>
    <row r="15" spans="2:4" x14ac:dyDescent="0.25">
      <c r="B15" s="8">
        <v>6</v>
      </c>
      <c r="C15" s="3" t="str">
        <f>Svetovanje!C3</f>
        <v>VSE INVEST. KOMPONENTE - Dodatno svetovanje</v>
      </c>
      <c r="D15" s="6">
        <f>Svetovanje!G8</f>
        <v>0</v>
      </c>
    </row>
    <row r="17" spans="2:4" x14ac:dyDescent="0.25">
      <c r="B17" s="24" t="s">
        <v>6</v>
      </c>
      <c r="C17" s="25"/>
      <c r="D17" s="11">
        <f>SUM(D10:D15)</f>
        <v>0</v>
      </c>
    </row>
    <row r="18" spans="2:4" x14ac:dyDescent="0.25">
      <c r="B18" s="24" t="s">
        <v>7</v>
      </c>
      <c r="C18" s="25"/>
      <c r="D18" s="11">
        <f>D17*0.22</f>
        <v>0</v>
      </c>
    </row>
    <row r="19" spans="2:4" x14ac:dyDescent="0.25">
      <c r="B19" s="24" t="s">
        <v>8</v>
      </c>
      <c r="C19" s="25"/>
      <c r="D19" s="11">
        <f>SUM(D17:D18)</f>
        <v>0</v>
      </c>
    </row>
    <row r="22" spans="2:4" x14ac:dyDescent="0.25">
      <c r="B22" s="18"/>
      <c r="C22" s="18"/>
      <c r="D22" s="18"/>
    </row>
    <row r="23" spans="2:4" x14ac:dyDescent="0.25">
      <c r="B23" s="19"/>
      <c r="C23" s="18" t="s">
        <v>32</v>
      </c>
      <c r="D23" s="18"/>
    </row>
    <row r="24" spans="2:4" x14ac:dyDescent="0.25">
      <c r="B24" s="18" t="s">
        <v>33</v>
      </c>
      <c r="C24" s="18" t="s">
        <v>34</v>
      </c>
      <c r="D24" s="18"/>
    </row>
    <row r="25" spans="2:4" x14ac:dyDescent="0.25">
      <c r="B25" s="18"/>
      <c r="C25" s="18"/>
      <c r="D25" s="20"/>
    </row>
    <row r="26" spans="2:4" x14ac:dyDescent="0.25">
      <c r="B26" s="18"/>
      <c r="C26" s="18"/>
      <c r="D26" s="20"/>
    </row>
    <row r="27" spans="2:4" x14ac:dyDescent="0.25">
      <c r="B27" s="18"/>
      <c r="C27" s="18"/>
      <c r="D27" s="20"/>
    </row>
    <row r="28" spans="2:4" x14ac:dyDescent="0.25">
      <c r="B28" s="18"/>
      <c r="C28" s="18"/>
      <c r="D28" s="20"/>
    </row>
    <row r="29" spans="2:4" x14ac:dyDescent="0.25">
      <c r="B29" s="18"/>
      <c r="C29" s="18"/>
      <c r="D29" s="20"/>
    </row>
    <row r="30" spans="2:4" x14ac:dyDescent="0.25">
      <c r="B30" s="21" t="s">
        <v>35</v>
      </c>
      <c r="C30" s="18"/>
      <c r="D30" s="18"/>
    </row>
    <row r="31" spans="2:4" x14ac:dyDescent="0.25">
      <c r="B31" s="22"/>
      <c r="C31" s="18"/>
      <c r="D31" s="18"/>
    </row>
    <row r="32" spans="2:4" x14ac:dyDescent="0.25">
      <c r="B32" s="18"/>
      <c r="C32" s="18"/>
      <c r="D32" s="18"/>
    </row>
    <row r="33" spans="2:4" x14ac:dyDescent="0.25">
      <c r="B33" s="18"/>
      <c r="C33" s="18"/>
      <c r="D33" s="18"/>
    </row>
    <row r="34" spans="2:4" x14ac:dyDescent="0.25">
      <c r="B34" s="18"/>
      <c r="C34" s="18"/>
      <c r="D34" s="18"/>
    </row>
  </sheetData>
  <mergeCells count="4">
    <mergeCell ref="B17:C17"/>
    <mergeCell ref="B18:C18"/>
    <mergeCell ref="B19:C19"/>
    <mergeCell ref="B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E73B8-4E6E-A04C-83CE-139E133E619A}">
  <dimension ref="B2:K14"/>
  <sheetViews>
    <sheetView zoomScale="80" zoomScaleNormal="80" workbookViewId="0">
      <selection activeCell="G22" sqref="G22"/>
    </sheetView>
  </sheetViews>
  <sheetFormatPr defaultColWidth="10.875" defaultRowHeight="15.75" x14ac:dyDescent="0.25"/>
  <cols>
    <col min="1" max="1" width="10.875" style="1"/>
    <col min="2" max="2" width="8" style="1" customWidth="1"/>
    <col min="3" max="3" width="63.5" style="1" bestFit="1" customWidth="1"/>
    <col min="4" max="4" width="11.125" style="1" bestFit="1" customWidth="1"/>
    <col min="5" max="5" width="10.375" style="1" bestFit="1" customWidth="1"/>
    <col min="6" max="6" width="14.375" style="1" customWidth="1"/>
    <col min="7" max="7" width="18.125" style="1" customWidth="1"/>
    <col min="8" max="8" width="10.875" style="1"/>
    <col min="9" max="9" width="15" style="1" customWidth="1"/>
    <col min="10" max="11" width="11" style="1" bestFit="1" customWidth="1"/>
    <col min="12" max="16384" width="10.875" style="1"/>
  </cols>
  <sheetData>
    <row r="2" spans="2:11" x14ac:dyDescent="0.25">
      <c r="C2" s="1" t="s">
        <v>21</v>
      </c>
    </row>
    <row r="3" spans="2:11" x14ac:dyDescent="0.25">
      <c r="C3" s="12" t="s">
        <v>36</v>
      </c>
    </row>
    <row r="6" spans="2:11" ht="31.5" x14ac:dyDescent="0.25">
      <c r="B6" s="2" t="s">
        <v>0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</v>
      </c>
    </row>
    <row r="7" spans="2:11" ht="31.5" x14ac:dyDescent="0.25">
      <c r="B7" s="8">
        <v>1</v>
      </c>
      <c r="C7" s="3" t="s">
        <v>28</v>
      </c>
      <c r="D7" s="3" t="s">
        <v>10</v>
      </c>
      <c r="E7" s="7">
        <v>28</v>
      </c>
      <c r="F7" s="4"/>
      <c r="G7" s="6">
        <f t="shared" ref="G7" si="0">E7*F7</f>
        <v>0</v>
      </c>
    </row>
    <row r="8" spans="2:11" x14ac:dyDescent="0.25">
      <c r="B8" s="28" t="s">
        <v>6</v>
      </c>
      <c r="C8" s="29"/>
      <c r="D8" s="29"/>
      <c r="E8" s="29"/>
      <c r="F8" s="30"/>
      <c r="G8" s="5">
        <f>SUM(G7:G7)</f>
        <v>0</v>
      </c>
    </row>
    <row r="9" spans="2:11" x14ac:dyDescent="0.25">
      <c r="B9" s="28" t="s">
        <v>7</v>
      </c>
      <c r="C9" s="29"/>
      <c r="D9" s="29"/>
      <c r="E9" s="29"/>
      <c r="F9" s="30"/>
      <c r="G9" s="5">
        <f>G8*0.22</f>
        <v>0</v>
      </c>
    </row>
    <row r="10" spans="2:11" x14ac:dyDescent="0.25">
      <c r="B10" s="28" t="s">
        <v>8</v>
      </c>
      <c r="C10" s="29"/>
      <c r="D10" s="29"/>
      <c r="E10" s="29"/>
      <c r="F10" s="30"/>
      <c r="G10" s="5">
        <f>SUM(G8:G9)</f>
        <v>0</v>
      </c>
    </row>
    <row r="12" spans="2:11" x14ac:dyDescent="0.25">
      <c r="K12" s="14"/>
    </row>
    <row r="13" spans="2:11" x14ac:dyDescent="0.25">
      <c r="K13" s="14"/>
    </row>
    <row r="14" spans="2:11" x14ac:dyDescent="0.25">
      <c r="K14" s="14"/>
    </row>
  </sheetData>
  <mergeCells count="3">
    <mergeCell ref="B8:F8"/>
    <mergeCell ref="B9:F9"/>
    <mergeCell ref="B10: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A144-0F6E-AB4D-8DA8-220244D3FAF1}">
  <dimension ref="B2:I15"/>
  <sheetViews>
    <sheetView topLeftCell="B1" zoomScale="90" zoomScaleNormal="90" workbookViewId="0">
      <selection activeCell="C27" sqref="C27"/>
    </sheetView>
  </sheetViews>
  <sheetFormatPr defaultColWidth="10.875" defaultRowHeight="15.75" x14ac:dyDescent="0.25"/>
  <cols>
    <col min="1" max="1" width="10.875" style="1"/>
    <col min="2" max="2" width="8" style="1" customWidth="1"/>
    <col min="3" max="3" width="63.5" style="1" bestFit="1" customWidth="1"/>
    <col min="4" max="4" width="11.125" style="1" bestFit="1" customWidth="1"/>
    <col min="5" max="5" width="10.375" style="1" bestFit="1" customWidth="1"/>
    <col min="6" max="6" width="14.375" style="1" customWidth="1"/>
    <col min="7" max="7" width="18.125" style="1" customWidth="1"/>
    <col min="8" max="8" width="10.875" style="1"/>
    <col min="9" max="9" width="15" style="1" customWidth="1"/>
    <col min="10" max="16384" width="10.875" style="1"/>
  </cols>
  <sheetData>
    <row r="2" spans="2:9" x14ac:dyDescent="0.25">
      <c r="C2" s="1" t="s">
        <v>21</v>
      </c>
    </row>
    <row r="3" spans="2:9" x14ac:dyDescent="0.25">
      <c r="C3" s="12" t="s">
        <v>20</v>
      </c>
    </row>
    <row r="5" spans="2:9" ht="31.5" x14ac:dyDescent="0.25">
      <c r="B5" s="2" t="s">
        <v>0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</v>
      </c>
    </row>
    <row r="6" spans="2:9" x14ac:dyDescent="0.25">
      <c r="B6" s="8">
        <v>1</v>
      </c>
      <c r="C6" s="3" t="s">
        <v>40</v>
      </c>
      <c r="D6" s="3" t="s">
        <v>16</v>
      </c>
      <c r="E6" s="7">
        <v>1</v>
      </c>
      <c r="F6" s="4"/>
      <c r="G6" s="6">
        <f t="shared" ref="G6:G12" si="0">E6*F6</f>
        <v>0</v>
      </c>
      <c r="I6" s="10"/>
    </row>
    <row r="7" spans="2:9" x14ac:dyDescent="0.25">
      <c r="B7" s="8">
        <v>2</v>
      </c>
      <c r="C7" s="3" t="s">
        <v>41</v>
      </c>
      <c r="D7" s="3" t="s">
        <v>16</v>
      </c>
      <c r="E7" s="7">
        <v>1</v>
      </c>
      <c r="F7" s="4"/>
      <c r="G7" s="6">
        <f t="shared" si="0"/>
        <v>0</v>
      </c>
      <c r="I7" s="10"/>
    </row>
    <row r="8" spans="2:9" x14ac:dyDescent="0.25">
      <c r="B8" s="8">
        <v>3</v>
      </c>
      <c r="C8" s="3" t="s">
        <v>42</v>
      </c>
      <c r="D8" s="3" t="s">
        <v>16</v>
      </c>
      <c r="E8" s="7">
        <v>1</v>
      </c>
      <c r="F8" s="4"/>
      <c r="G8" s="6">
        <f t="shared" si="0"/>
        <v>0</v>
      </c>
      <c r="I8" s="10"/>
    </row>
    <row r="9" spans="2:9" x14ac:dyDescent="0.25">
      <c r="B9" s="8">
        <v>4</v>
      </c>
      <c r="C9" s="3" t="s">
        <v>17</v>
      </c>
      <c r="D9" s="3" t="s">
        <v>15</v>
      </c>
      <c r="E9" s="7">
        <v>1</v>
      </c>
      <c r="F9" s="4"/>
      <c r="G9" s="6">
        <f t="shared" si="0"/>
        <v>0</v>
      </c>
      <c r="I9" s="10"/>
    </row>
    <row r="10" spans="2:9" x14ac:dyDescent="0.25">
      <c r="B10" s="8">
        <v>5</v>
      </c>
      <c r="C10" s="3" t="s">
        <v>39</v>
      </c>
      <c r="D10" s="3" t="s">
        <v>15</v>
      </c>
      <c r="E10" s="7">
        <v>1</v>
      </c>
      <c r="F10" s="4"/>
      <c r="G10" s="6">
        <f t="shared" ref="G10" si="1">E10*F10</f>
        <v>0</v>
      </c>
      <c r="I10" s="10"/>
    </row>
    <row r="11" spans="2:9" x14ac:dyDescent="0.25">
      <c r="B11" s="8">
        <v>6</v>
      </c>
      <c r="C11" s="3" t="s">
        <v>37</v>
      </c>
      <c r="D11" s="3" t="s">
        <v>15</v>
      </c>
      <c r="E11" s="7">
        <v>1</v>
      </c>
      <c r="F11" s="4"/>
      <c r="G11" s="6">
        <f t="shared" ref="G11" si="2">E11*F11</f>
        <v>0</v>
      </c>
      <c r="I11" s="10"/>
    </row>
    <row r="12" spans="2:9" x14ac:dyDescent="0.25">
      <c r="B12" s="8">
        <v>7</v>
      </c>
      <c r="C12" s="13" t="s">
        <v>18</v>
      </c>
      <c r="D12" s="3" t="s">
        <v>16</v>
      </c>
      <c r="E12" s="7">
        <v>1</v>
      </c>
      <c r="F12" s="4"/>
      <c r="G12" s="6">
        <f t="shared" si="0"/>
        <v>0</v>
      </c>
      <c r="I12" s="10"/>
    </row>
    <row r="13" spans="2:9" x14ac:dyDescent="0.25">
      <c r="B13" s="28" t="s">
        <v>6</v>
      </c>
      <c r="C13" s="29"/>
      <c r="D13" s="29"/>
      <c r="E13" s="29"/>
      <c r="F13" s="30"/>
      <c r="G13" s="5">
        <f>SUM(G6:G12)</f>
        <v>0</v>
      </c>
      <c r="I13" s="9"/>
    </row>
    <row r="14" spans="2:9" x14ac:dyDescent="0.25">
      <c r="B14" s="28" t="s">
        <v>7</v>
      </c>
      <c r="C14" s="29"/>
      <c r="D14" s="29"/>
      <c r="E14" s="29"/>
      <c r="F14" s="30"/>
      <c r="G14" s="5">
        <f>G13*0.22</f>
        <v>0</v>
      </c>
      <c r="I14" s="9"/>
    </row>
    <row r="15" spans="2:9" x14ac:dyDescent="0.25">
      <c r="B15" s="28" t="s">
        <v>8</v>
      </c>
      <c r="C15" s="29"/>
      <c r="D15" s="29"/>
      <c r="E15" s="29"/>
      <c r="F15" s="30"/>
      <c r="G15" s="5">
        <f>SUM(G13:G14)</f>
        <v>0</v>
      </c>
      <c r="I15" s="9"/>
    </row>
  </sheetData>
  <mergeCells count="3">
    <mergeCell ref="B13:F13"/>
    <mergeCell ref="B14:F14"/>
    <mergeCell ref="B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093B4-A40A-C64B-85A1-26642DBFDDDB}">
  <dimension ref="B2:I10"/>
  <sheetViews>
    <sheetView zoomScale="90" zoomScaleNormal="90" workbookViewId="0">
      <selection activeCell="I20" sqref="I20"/>
    </sheetView>
  </sheetViews>
  <sheetFormatPr defaultColWidth="10.875" defaultRowHeight="15.75" x14ac:dyDescent="0.25"/>
  <cols>
    <col min="1" max="1" width="10.875" style="1"/>
    <col min="2" max="2" width="8" style="1" customWidth="1"/>
    <col min="3" max="3" width="63.5" style="1" bestFit="1" customWidth="1"/>
    <col min="4" max="4" width="11.125" style="1" bestFit="1" customWidth="1"/>
    <col min="5" max="5" width="10.375" style="1" bestFit="1" customWidth="1"/>
    <col min="6" max="6" width="14.375" style="1" customWidth="1"/>
    <col min="7" max="7" width="18.125" style="1" customWidth="1"/>
    <col min="8" max="8" width="10.875" style="1"/>
    <col min="9" max="9" width="15" style="1" customWidth="1"/>
    <col min="10" max="16384" width="10.875" style="1"/>
  </cols>
  <sheetData>
    <row r="2" spans="2:9" x14ac:dyDescent="0.25">
      <c r="C2" s="1" t="s">
        <v>21</v>
      </c>
    </row>
    <row r="3" spans="2:9" x14ac:dyDescent="0.25">
      <c r="C3" s="12" t="s">
        <v>38</v>
      </c>
    </row>
    <row r="5" spans="2:9" ht="31.5" x14ac:dyDescent="0.25">
      <c r="B5" s="2" t="s">
        <v>0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</v>
      </c>
    </row>
    <row r="6" spans="2:9" ht="31.5" x14ac:dyDescent="0.25">
      <c r="B6" s="8">
        <v>1</v>
      </c>
      <c r="C6" s="3" t="s">
        <v>46</v>
      </c>
      <c r="D6" s="3" t="s">
        <v>16</v>
      </c>
      <c r="E6" s="7">
        <v>1</v>
      </c>
      <c r="F6" s="4"/>
      <c r="G6" s="6">
        <f t="shared" ref="G6:G7" si="0">E6*F6</f>
        <v>0</v>
      </c>
      <c r="I6" s="10"/>
    </row>
    <row r="7" spans="2:9" x14ac:dyDescent="0.25">
      <c r="B7" s="8">
        <v>2</v>
      </c>
      <c r="C7" s="3" t="s">
        <v>43</v>
      </c>
      <c r="D7" s="3" t="s">
        <v>16</v>
      </c>
      <c r="E7" s="7">
        <v>1</v>
      </c>
      <c r="F7" s="4"/>
      <c r="G7" s="6">
        <f t="shared" si="0"/>
        <v>0</v>
      </c>
      <c r="I7" s="10"/>
    </row>
    <row r="8" spans="2:9" x14ac:dyDescent="0.25">
      <c r="B8" s="28" t="s">
        <v>6</v>
      </c>
      <c r="C8" s="29"/>
      <c r="D8" s="29"/>
      <c r="E8" s="29"/>
      <c r="F8" s="30"/>
      <c r="G8" s="5">
        <f>SUM(G6:G7)</f>
        <v>0</v>
      </c>
      <c r="I8" s="9"/>
    </row>
    <row r="9" spans="2:9" x14ac:dyDescent="0.25">
      <c r="B9" s="28" t="s">
        <v>7</v>
      </c>
      <c r="C9" s="29"/>
      <c r="D9" s="29"/>
      <c r="E9" s="29"/>
      <c r="F9" s="30"/>
      <c r="G9" s="5">
        <f>G8*0.22</f>
        <v>0</v>
      </c>
      <c r="I9" s="9"/>
    </row>
    <row r="10" spans="2:9" x14ac:dyDescent="0.25">
      <c r="B10" s="28" t="s">
        <v>8</v>
      </c>
      <c r="C10" s="29"/>
      <c r="D10" s="29"/>
      <c r="E10" s="29"/>
      <c r="F10" s="30"/>
      <c r="G10" s="5">
        <f>SUM(G8:G9)</f>
        <v>0</v>
      </c>
      <c r="I10" s="9"/>
    </row>
  </sheetData>
  <mergeCells count="3">
    <mergeCell ref="B8:F8"/>
    <mergeCell ref="B9:F9"/>
    <mergeCell ref="B10:F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FE3DD-A379-4E4F-B736-C18E34A07DD9}">
  <dimension ref="B2:G15"/>
  <sheetViews>
    <sheetView zoomScale="90" zoomScaleNormal="90" workbookViewId="0">
      <selection activeCell="E8" sqref="E8"/>
    </sheetView>
  </sheetViews>
  <sheetFormatPr defaultColWidth="10.875" defaultRowHeight="15.75" x14ac:dyDescent="0.25"/>
  <cols>
    <col min="1" max="1" width="10.875" style="1"/>
    <col min="2" max="2" width="8" style="1" customWidth="1"/>
    <col min="3" max="3" width="63.5" style="1" bestFit="1" customWidth="1"/>
    <col min="4" max="4" width="11.125" style="1" bestFit="1" customWidth="1"/>
    <col min="5" max="5" width="10.375" style="1" bestFit="1" customWidth="1"/>
    <col min="6" max="6" width="14.375" style="1" customWidth="1"/>
    <col min="7" max="7" width="18.125" style="1" customWidth="1"/>
    <col min="8" max="16384" width="10.875" style="1"/>
  </cols>
  <sheetData>
    <row r="2" spans="2:7" x14ac:dyDescent="0.25">
      <c r="C2" s="1" t="s">
        <v>21</v>
      </c>
    </row>
    <row r="3" spans="2:7" x14ac:dyDescent="0.25">
      <c r="C3" s="12" t="s">
        <v>22</v>
      </c>
    </row>
    <row r="5" spans="2:7" ht="31.5" x14ac:dyDescent="0.25">
      <c r="B5" s="2" t="s">
        <v>0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</v>
      </c>
    </row>
    <row r="6" spans="2:7" x14ac:dyDescent="0.25">
      <c r="B6" s="8">
        <v>1</v>
      </c>
      <c r="C6" s="3" t="s">
        <v>23</v>
      </c>
      <c r="D6" s="3" t="s">
        <v>15</v>
      </c>
      <c r="E6" s="7">
        <v>1</v>
      </c>
      <c r="F6" s="4"/>
      <c r="G6" s="6">
        <f t="shared" ref="G6:G12" si="0">E6*F6</f>
        <v>0</v>
      </c>
    </row>
    <row r="7" spans="2:7" x14ac:dyDescent="0.25">
      <c r="B7" s="8">
        <v>2</v>
      </c>
      <c r="C7" s="3" t="s">
        <v>24</v>
      </c>
      <c r="D7" s="3" t="s">
        <v>15</v>
      </c>
      <c r="E7" s="7">
        <v>1</v>
      </c>
      <c r="F7" s="4"/>
      <c r="G7" s="6">
        <f t="shared" si="0"/>
        <v>0</v>
      </c>
    </row>
    <row r="8" spans="2:7" x14ac:dyDescent="0.25">
      <c r="B8" s="8">
        <v>3</v>
      </c>
      <c r="C8" s="3" t="s">
        <v>44</v>
      </c>
      <c r="D8" s="3" t="s">
        <v>16</v>
      </c>
      <c r="E8" s="7">
        <v>1</v>
      </c>
      <c r="F8" s="4"/>
      <c r="G8" s="6">
        <f t="shared" ref="G8:G11" si="1">E8*F8</f>
        <v>0</v>
      </c>
    </row>
    <row r="9" spans="2:7" x14ac:dyDescent="0.25">
      <c r="B9" s="8">
        <v>4</v>
      </c>
      <c r="C9" s="3" t="s">
        <v>17</v>
      </c>
      <c r="D9" s="3" t="s">
        <v>15</v>
      </c>
      <c r="E9" s="7">
        <v>1</v>
      </c>
      <c r="F9" s="4"/>
      <c r="G9" s="6">
        <f t="shared" si="1"/>
        <v>0</v>
      </c>
    </row>
    <row r="10" spans="2:7" x14ac:dyDescent="0.25">
      <c r="B10" s="8">
        <v>5</v>
      </c>
      <c r="C10" s="3" t="s">
        <v>39</v>
      </c>
      <c r="D10" s="3" t="s">
        <v>15</v>
      </c>
      <c r="E10" s="7">
        <v>1</v>
      </c>
      <c r="F10" s="4"/>
      <c r="G10" s="6">
        <f t="shared" si="1"/>
        <v>0</v>
      </c>
    </row>
    <row r="11" spans="2:7" x14ac:dyDescent="0.25">
      <c r="B11" s="8">
        <v>6</v>
      </c>
      <c r="C11" s="3" t="s">
        <v>37</v>
      </c>
      <c r="D11" s="3" t="s">
        <v>15</v>
      </c>
      <c r="E11" s="7">
        <v>1</v>
      </c>
      <c r="F11" s="4"/>
      <c r="G11" s="6">
        <f t="shared" si="1"/>
        <v>0</v>
      </c>
    </row>
    <row r="12" spans="2:7" x14ac:dyDescent="0.25">
      <c r="B12" s="8">
        <v>7</v>
      </c>
      <c r="C12" s="13" t="s">
        <v>18</v>
      </c>
      <c r="D12" s="3" t="s">
        <v>16</v>
      </c>
      <c r="E12" s="7">
        <v>1</v>
      </c>
      <c r="F12" s="4"/>
      <c r="G12" s="6">
        <f t="shared" si="0"/>
        <v>0</v>
      </c>
    </row>
    <row r="13" spans="2:7" x14ac:dyDescent="0.25">
      <c r="B13" s="28" t="s">
        <v>6</v>
      </c>
      <c r="C13" s="29"/>
      <c r="D13" s="29"/>
      <c r="E13" s="29"/>
      <c r="F13" s="30"/>
      <c r="G13" s="5">
        <f>SUM(G6:G12)</f>
        <v>0</v>
      </c>
    </row>
    <row r="14" spans="2:7" x14ac:dyDescent="0.25">
      <c r="B14" s="28" t="s">
        <v>7</v>
      </c>
      <c r="C14" s="29"/>
      <c r="D14" s="29"/>
      <c r="E14" s="29"/>
      <c r="F14" s="30"/>
      <c r="G14" s="5">
        <f>G13*0.22</f>
        <v>0</v>
      </c>
    </row>
    <row r="15" spans="2:7" x14ac:dyDescent="0.25">
      <c r="B15" s="28" t="s">
        <v>8</v>
      </c>
      <c r="C15" s="29"/>
      <c r="D15" s="29"/>
      <c r="E15" s="29"/>
      <c r="F15" s="30"/>
      <c r="G15" s="5">
        <f>SUM(G13:G14)</f>
        <v>0</v>
      </c>
    </row>
  </sheetData>
  <mergeCells count="3">
    <mergeCell ref="B13:F13"/>
    <mergeCell ref="B14:F14"/>
    <mergeCell ref="B15:F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E8089-E6E2-7140-A554-C3F9406CBD95}">
  <dimension ref="B2:I16"/>
  <sheetViews>
    <sheetView zoomScale="90" zoomScaleNormal="90" workbookViewId="0">
      <selection activeCell="C25" sqref="C25"/>
    </sheetView>
  </sheetViews>
  <sheetFormatPr defaultColWidth="10.875" defaultRowHeight="15.75" x14ac:dyDescent="0.25"/>
  <cols>
    <col min="1" max="1" width="10.875" style="1"/>
    <col min="2" max="2" width="8" style="1" customWidth="1"/>
    <col min="3" max="3" width="63.5" style="1" bestFit="1" customWidth="1"/>
    <col min="4" max="4" width="11.125" style="1" bestFit="1" customWidth="1"/>
    <col min="5" max="5" width="10.375" style="1" bestFit="1" customWidth="1"/>
    <col min="6" max="6" width="14.375" style="1" customWidth="1"/>
    <col min="7" max="7" width="18.125" style="1" customWidth="1"/>
    <col min="8" max="8" width="10.875" style="1"/>
    <col min="9" max="9" width="15" style="1" customWidth="1"/>
    <col min="10" max="16384" width="10.875" style="1"/>
  </cols>
  <sheetData>
    <row r="2" spans="2:9" x14ac:dyDescent="0.25">
      <c r="C2" s="1" t="s">
        <v>21</v>
      </c>
    </row>
    <row r="3" spans="2:9" x14ac:dyDescent="0.25">
      <c r="C3" s="12" t="s">
        <v>25</v>
      </c>
    </row>
    <row r="5" spans="2:9" ht="31.5" x14ac:dyDescent="0.25">
      <c r="B5" s="2" t="s">
        <v>0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</v>
      </c>
    </row>
    <row r="6" spans="2:9" x14ac:dyDescent="0.25">
      <c r="B6" s="8">
        <v>1</v>
      </c>
      <c r="C6" s="3" t="s">
        <v>23</v>
      </c>
      <c r="D6" s="3" t="s">
        <v>15</v>
      </c>
      <c r="E6" s="7">
        <v>2</v>
      </c>
      <c r="F6" s="4"/>
      <c r="G6" s="6">
        <f t="shared" ref="G6:G13" si="0">E6*F6</f>
        <v>0</v>
      </c>
      <c r="I6" s="10"/>
    </row>
    <row r="7" spans="2:9" x14ac:dyDescent="0.25">
      <c r="B7" s="8">
        <v>2</v>
      </c>
      <c r="C7" s="3" t="s">
        <v>26</v>
      </c>
      <c r="D7" s="3" t="s">
        <v>15</v>
      </c>
      <c r="E7" s="7">
        <v>2</v>
      </c>
      <c r="F7" s="4"/>
      <c r="G7" s="6">
        <f t="shared" si="0"/>
        <v>0</v>
      </c>
      <c r="I7" s="10"/>
    </row>
    <row r="8" spans="2:9" x14ac:dyDescent="0.25">
      <c r="B8" s="8">
        <v>3</v>
      </c>
      <c r="C8" s="3" t="s">
        <v>24</v>
      </c>
      <c r="D8" s="3" t="s">
        <v>15</v>
      </c>
      <c r="E8" s="7">
        <v>2</v>
      </c>
      <c r="F8" s="4"/>
      <c r="G8" s="6">
        <f t="shared" si="0"/>
        <v>0</v>
      </c>
      <c r="I8" s="10"/>
    </row>
    <row r="9" spans="2:9" x14ac:dyDescent="0.25">
      <c r="B9" s="8">
        <v>4</v>
      </c>
      <c r="C9" s="3" t="s">
        <v>17</v>
      </c>
      <c r="D9" s="3" t="s">
        <v>15</v>
      </c>
      <c r="E9" s="7">
        <v>1</v>
      </c>
      <c r="F9" s="4"/>
      <c r="G9" s="6">
        <f t="shared" si="0"/>
        <v>0</v>
      </c>
      <c r="I9" s="10"/>
    </row>
    <row r="10" spans="2:9" x14ac:dyDescent="0.25">
      <c r="B10" s="8">
        <v>5</v>
      </c>
      <c r="C10" s="3" t="s">
        <v>39</v>
      </c>
      <c r="D10" s="3" t="s">
        <v>15</v>
      </c>
      <c r="E10" s="7">
        <v>1</v>
      </c>
      <c r="F10" s="4"/>
      <c r="G10" s="6">
        <f t="shared" ref="G10:G12" si="1">E10*F10</f>
        <v>0</v>
      </c>
      <c r="I10" s="10"/>
    </row>
    <row r="11" spans="2:9" x14ac:dyDescent="0.25">
      <c r="B11" s="8">
        <v>6</v>
      </c>
      <c r="C11" s="3" t="s">
        <v>37</v>
      </c>
      <c r="D11" s="3" t="s">
        <v>15</v>
      </c>
      <c r="E11" s="7">
        <v>1</v>
      </c>
      <c r="F11" s="4"/>
      <c r="G11" s="6">
        <f t="shared" si="1"/>
        <v>0</v>
      </c>
      <c r="I11" s="10"/>
    </row>
    <row r="12" spans="2:9" x14ac:dyDescent="0.25">
      <c r="B12" s="8">
        <v>7</v>
      </c>
      <c r="C12" s="3" t="s">
        <v>45</v>
      </c>
      <c r="D12" s="3" t="s">
        <v>16</v>
      </c>
      <c r="E12" s="7">
        <v>2</v>
      </c>
      <c r="F12" s="4"/>
      <c r="G12" s="6">
        <f t="shared" si="1"/>
        <v>0</v>
      </c>
      <c r="I12" s="10"/>
    </row>
    <row r="13" spans="2:9" x14ac:dyDescent="0.25">
      <c r="B13" s="8">
        <v>8</v>
      </c>
      <c r="C13" s="13" t="s">
        <v>18</v>
      </c>
      <c r="D13" s="3" t="s">
        <v>16</v>
      </c>
      <c r="E13" s="7">
        <v>2</v>
      </c>
      <c r="F13" s="4"/>
      <c r="G13" s="6">
        <f t="shared" si="0"/>
        <v>0</v>
      </c>
      <c r="I13" s="10"/>
    </row>
    <row r="14" spans="2:9" x14ac:dyDescent="0.25">
      <c r="B14" s="28" t="s">
        <v>6</v>
      </c>
      <c r="C14" s="29"/>
      <c r="D14" s="29"/>
      <c r="E14" s="29"/>
      <c r="F14" s="30"/>
      <c r="G14" s="5">
        <f>SUM(G6:G13)</f>
        <v>0</v>
      </c>
      <c r="I14" s="9"/>
    </row>
    <row r="15" spans="2:9" x14ac:dyDescent="0.25">
      <c r="B15" s="28" t="s">
        <v>7</v>
      </c>
      <c r="C15" s="29"/>
      <c r="D15" s="29"/>
      <c r="E15" s="29"/>
      <c r="F15" s="30"/>
      <c r="G15" s="5">
        <f>G14*0.22</f>
        <v>0</v>
      </c>
      <c r="I15" s="9"/>
    </row>
    <row r="16" spans="2:9" x14ac:dyDescent="0.25">
      <c r="B16" s="28" t="s">
        <v>8</v>
      </c>
      <c r="C16" s="29"/>
      <c r="D16" s="29"/>
      <c r="E16" s="29"/>
      <c r="F16" s="30"/>
      <c r="G16" s="5">
        <f>SUM(G14:G15)</f>
        <v>0</v>
      </c>
      <c r="I16" s="9"/>
    </row>
  </sheetData>
  <mergeCells count="3">
    <mergeCell ref="B14:F14"/>
    <mergeCell ref="B15:F15"/>
    <mergeCell ref="B16:F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B486-C2AE-C147-AB3F-D69AFE6B0CA5}">
  <dimension ref="B2:G10"/>
  <sheetViews>
    <sheetView zoomScale="90" zoomScaleNormal="90" workbookViewId="0">
      <selection activeCell="C7" sqref="C7"/>
    </sheetView>
  </sheetViews>
  <sheetFormatPr defaultColWidth="10.875" defaultRowHeight="15.75" x14ac:dyDescent="0.25"/>
  <cols>
    <col min="1" max="1" width="10.875" style="1"/>
    <col min="2" max="2" width="8" style="1" customWidth="1"/>
    <col min="3" max="3" width="63.5" style="1" bestFit="1" customWidth="1"/>
    <col min="4" max="4" width="11.125" style="1" bestFit="1" customWidth="1"/>
    <col min="5" max="5" width="10.375" style="1" bestFit="1" customWidth="1"/>
    <col min="6" max="6" width="14.375" style="1" customWidth="1"/>
    <col min="7" max="7" width="18.125" style="1" customWidth="1"/>
    <col min="8" max="8" width="10.875" style="1"/>
    <col min="9" max="9" width="20.375" style="1" customWidth="1"/>
    <col min="10" max="10" width="11.625" style="1" bestFit="1" customWidth="1"/>
    <col min="11" max="16384" width="10.875" style="1"/>
  </cols>
  <sheetData>
    <row r="2" spans="2:7" x14ac:dyDescent="0.25">
      <c r="C2" s="1" t="s">
        <v>21</v>
      </c>
    </row>
    <row r="3" spans="2:7" x14ac:dyDescent="0.25">
      <c r="C3" s="12" t="s">
        <v>27</v>
      </c>
    </row>
    <row r="6" spans="2:7" ht="31.5" x14ac:dyDescent="0.25">
      <c r="B6" s="2" t="s">
        <v>0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</v>
      </c>
    </row>
    <row r="7" spans="2:7" ht="31.5" x14ac:dyDescent="0.25">
      <c r="B7" s="8">
        <v>1</v>
      </c>
      <c r="C7" s="3" t="s">
        <v>11</v>
      </c>
      <c r="D7" s="3" t="s">
        <v>9</v>
      </c>
      <c r="E7" s="7">
        <v>200</v>
      </c>
      <c r="F7" s="4"/>
      <c r="G7" s="6">
        <f t="shared" ref="G7" si="0">E7*F7</f>
        <v>0</v>
      </c>
    </row>
    <row r="8" spans="2:7" x14ac:dyDescent="0.25">
      <c r="B8" s="28" t="s">
        <v>6</v>
      </c>
      <c r="C8" s="29"/>
      <c r="D8" s="29"/>
      <c r="E8" s="29"/>
      <c r="F8" s="30"/>
      <c r="G8" s="5">
        <f>SUM(G7:G7)</f>
        <v>0</v>
      </c>
    </row>
    <row r="9" spans="2:7" x14ac:dyDescent="0.25">
      <c r="B9" s="28" t="s">
        <v>7</v>
      </c>
      <c r="C9" s="29"/>
      <c r="D9" s="29"/>
      <c r="E9" s="29"/>
      <c r="F9" s="30"/>
      <c r="G9" s="5">
        <f>G8*0.22</f>
        <v>0</v>
      </c>
    </row>
    <row r="10" spans="2:7" x14ac:dyDescent="0.25">
      <c r="B10" s="28" t="s">
        <v>8</v>
      </c>
      <c r="C10" s="29"/>
      <c r="D10" s="29"/>
      <c r="E10" s="29"/>
      <c r="F10" s="30"/>
      <c r="G10" s="5">
        <f>SUM(G8:G9)</f>
        <v>0</v>
      </c>
    </row>
  </sheetData>
  <mergeCells count="3">
    <mergeCell ref="B8:F8"/>
    <mergeCell ref="B9:F9"/>
    <mergeCell ref="B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</vt:lpstr>
      <vt:lpstr>Koordinator</vt:lpstr>
      <vt:lpstr>ES_javne</vt:lpstr>
      <vt:lpstr>ES_večstanovanjske</vt:lpstr>
      <vt:lpstr>FVE</vt:lpstr>
      <vt:lpstr>DO</vt:lpstr>
      <vt:lpstr>Svetovanje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Tilen Kosi</dc:creator>
  <cp:lastModifiedBy>Sovinc Anže</cp:lastModifiedBy>
  <dcterms:created xsi:type="dcterms:W3CDTF">2023-10-20T14:30:20Z</dcterms:created>
  <dcterms:modified xsi:type="dcterms:W3CDTF">2025-03-26T09:18:38Z</dcterms:modified>
</cp:coreProperties>
</file>